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\1.ԳՀ-ԷԱՃ\67\7․Վարդաքար\"/>
    </mc:Choice>
  </mc:AlternateContent>
  <xr:revisionPtr revIDLastSave="0" documentId="13_ncr:1_{241CF663-0CD6-4F4A-BF7E-8088C79FEF82}" xr6:coauthVersionLast="45" xr6:coauthVersionMax="45" xr10:uidLastSave="{00000000-0000-0000-0000-000000000000}"/>
  <bookViews>
    <workbookView xWindow="-120" yWindow="-120" windowWidth="29040" windowHeight="15720" tabRatio="910" xr2:uid="{00000000-000D-0000-FFFF-FFFF00000000}"/>
  </bookViews>
  <sheets>
    <sheet name="Ampop ampopagir" sheetId="1" r:id="rId1"/>
  </sheets>
  <definedNames>
    <definedName name="_xlnm.Print_Titles" localSheetId="0">'Ampop ampopagir'!$5:$5</definedName>
    <definedName name="_xlnm.Print_Area" localSheetId="0">'Ampop ampopagir'!$A$1:$H$84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" i="1"/>
  <c r="H70" i="1"/>
  <c r="H47" i="1"/>
  <c r="H48" i="1"/>
  <c r="H49" i="1"/>
  <c r="H50" i="1"/>
  <c r="H52" i="1"/>
  <c r="H53" i="1"/>
  <c r="H54" i="1"/>
  <c r="H55" i="1"/>
  <c r="H20" i="1"/>
  <c r="H21" i="1"/>
  <c r="H22" i="1"/>
  <c r="H23" i="1"/>
  <c r="H25" i="1"/>
  <c r="H26" i="1"/>
  <c r="H27" i="1"/>
  <c r="H28" i="1"/>
  <c r="H10" i="1" l="1"/>
  <c r="H11" i="1"/>
  <c r="H12" i="1"/>
  <c r="H13" i="1"/>
  <c r="H14" i="1"/>
  <c r="H16" i="1"/>
  <c r="H17" i="1"/>
  <c r="H18" i="1"/>
  <c r="H30" i="1"/>
  <c r="H31" i="1"/>
  <c r="H32" i="1"/>
  <c r="H35" i="1"/>
  <c r="H37" i="1"/>
  <c r="H38" i="1"/>
  <c r="H39" i="1"/>
  <c r="H40" i="1"/>
  <c r="H41" i="1"/>
  <c r="H43" i="1"/>
  <c r="H44" i="1"/>
  <c r="H45" i="1"/>
  <c r="H57" i="1"/>
  <c r="H58" i="1"/>
  <c r="H59" i="1"/>
  <c r="H62" i="1"/>
  <c r="H63" i="1"/>
  <c r="H64" i="1"/>
  <c r="H66" i="1"/>
  <c r="H67" i="1"/>
  <c r="H68" i="1"/>
  <c r="H69" i="1"/>
  <c r="H71" i="1"/>
  <c r="H73" i="1"/>
  <c r="H74" i="1"/>
  <c r="H76" i="1"/>
  <c r="H77" i="1"/>
  <c r="H79" i="1"/>
  <c r="H8" i="1"/>
  <c r="I33" i="1" l="1"/>
  <c r="H80" i="1"/>
  <c r="G86" i="1" s="1"/>
  <c r="I7" i="1"/>
</calcChain>
</file>

<file path=xl/sharedStrings.xml><?xml version="1.0" encoding="utf-8"?>
<sst xmlns="http://schemas.openxmlformats.org/spreadsheetml/2006/main" count="274" uniqueCount="133">
  <si>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</si>
  <si>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</si>
  <si>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</si>
  <si>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</si>
  <si>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</si>
  <si>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</si>
  <si>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</si>
  <si>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</si>
  <si>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</si>
  <si>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</si>
  <si>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</si>
  <si>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</si>
  <si>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</si>
  <si>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</si>
  <si>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кг</t>
  </si>
  <si>
    <t>կգ</t>
  </si>
  <si>
    <t>п.м.</t>
  </si>
  <si>
    <t>գծմ</t>
  </si>
  <si>
    <t>հատ</t>
  </si>
  <si>
    <t>Устройство мон. ж/б водоприемника   мет сеткой на сьездах и виездах (30x34)см</t>
  </si>
  <si>
    <t>Միաձույլ ե/բ ջրընդունիչի կառուցում մետ ցանցով իջատեղերում և մուտքերում (30x34)սմ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</si>
  <si>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</si>
  <si>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</si>
  <si>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</si>
  <si>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</si>
  <si>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</si>
  <si>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</si>
  <si>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</si>
  <si>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Ամրան</t>
  </si>
  <si>
    <t>Ø12 A-500C  L = 550 мм</t>
  </si>
  <si>
    <t>Ø12 A-500C  L = 550 մմ</t>
  </si>
  <si>
    <t>п.м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</si>
  <si>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</si>
  <si>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</si>
  <si>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</si>
  <si>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</si>
  <si>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</si>
  <si>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</si>
  <si>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</si>
  <si>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</si>
  <si>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</si>
  <si>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</si>
  <si>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</si>
  <si>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</si>
  <si>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</si>
  <si>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</si>
  <si>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</si>
  <si>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</si>
  <si>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r>
      <t>м</t>
    </r>
    <r>
      <rPr>
        <vertAlign val="superscript"/>
        <sz val="12"/>
        <rFont val="Sylfaen"/>
        <family val="1"/>
        <charset val="204"/>
      </rPr>
      <t>3</t>
    </r>
  </si>
  <si>
    <r>
      <t>մ</t>
    </r>
    <r>
      <rPr>
        <vertAlign val="superscript"/>
        <sz val="12"/>
        <rFont val="Sylfaen"/>
        <family val="1"/>
        <charset val="204"/>
      </rPr>
      <t>3</t>
    </r>
  </si>
  <si>
    <t>Установка ж/б 30x34см лотки</t>
  </si>
  <si>
    <t xml:space="preserve">Ե/բ 30x34 վաքերի տեղադրում </t>
  </si>
  <si>
    <t>Изоляция (2 слоя горячий битум)</t>
  </si>
  <si>
    <t>Ջերմամեկուսացում (2 շերտ տաք բիտումով)</t>
  </si>
  <si>
    <t>Составил / Կազմեց                                        Դ․ Քարտաշյան</t>
  </si>
  <si>
    <t>шт</t>
  </si>
  <si>
    <t>4-րդ փողոց</t>
  </si>
  <si>
    <t>5-րդ փողոց</t>
  </si>
  <si>
    <t>45</t>
  </si>
  <si>
    <t>41</t>
  </si>
  <si>
    <t>Дор. Знаки</t>
  </si>
  <si>
    <t>Ճանապարհային նշաններ</t>
  </si>
  <si>
    <t>Установка дор. Знаков, ГОСТ П 52290-2004 в том числе</t>
  </si>
  <si>
    <t>Նոր ճան. նշանների տեղադրում, ԳՕՍՏ Ռ 52290-2004 , այդ թվում՝</t>
  </si>
  <si>
    <t xml:space="preserve"> - приоритета</t>
  </si>
  <si>
    <t xml:space="preserve"> - առավելության</t>
  </si>
  <si>
    <t xml:space="preserve"> Бетон B-15 </t>
  </si>
  <si>
    <t>Բետոն B-15</t>
  </si>
  <si>
    <t>0.105</t>
  </si>
  <si>
    <t xml:space="preserve">Опора мет. труба 57/4мм </t>
  </si>
  <si>
    <t>Կանգնակ մետ. խող 57/4մմ</t>
  </si>
  <si>
    <t>Հավաքովի  ե/բ  վաքեր</t>
  </si>
  <si>
    <t>Сборные ж/б  лотки</t>
  </si>
  <si>
    <t>Установка мет. трубы dнар. =273 мм</t>
  </si>
  <si>
    <t>Մետաղական dարտ=273մմ խողովակի տեղադրում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</si>
  <si>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</si>
  <si>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</si>
  <si>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</si>
  <si>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</si>
  <si>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Гравийно-песчаная подготовка
h=10 см</t>
  </si>
  <si>
    <t>Ավազակոպճային նախապ.  h=10սմ</t>
  </si>
  <si>
    <t>Устройство колодца из монолитного бетона   B 20, F100</t>
  </si>
  <si>
    <t>Ջրհորի կառուցում միաձույլ բետոնից              B 20, F100</t>
  </si>
  <si>
    <t>Анкерная арматура
 Ø16 A500c l=45см</t>
  </si>
  <si>
    <t>Որմնակապային ամրաններ Ø16 A500c l=45սմ</t>
  </si>
  <si>
    <t>штук</t>
  </si>
  <si>
    <t>Установка мет. трубы dнар.=273мм, 
1 п.м. 33,05 kg, толщина стенки - 5 мм</t>
  </si>
  <si>
    <t>Մետաղական dարտ=273մմ խողովակի տեղադրում 1գծմ=33,05կգ, պատի հաստ. 5մմ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</si>
  <si>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</si>
  <si>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</si>
  <si>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</si>
  <si>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</si>
  <si>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</si>
  <si>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</si>
  <si>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</si>
  <si>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</si>
  <si>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</si>
  <si>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</si>
  <si>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Изготовление и установка металлической сетки</t>
  </si>
  <si>
    <t>Մետաղական ցանց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</si>
  <si>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</si>
  <si>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</si>
  <si>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 xml:space="preserve">&gt; а/ц. труб. Ø 0.3м </t>
  </si>
  <si>
    <t>&gt; ա/ց. խող. Ø 0.3մ</t>
  </si>
  <si>
    <t>III. Հավաքովի  ե/բ  վաքեր</t>
  </si>
  <si>
    <t>III. Сборные ж/б  лотки</t>
  </si>
  <si>
    <t>Гравийно - песчаный слой h=5см для основания монолитного бетона B-20 (верста 20x40 см)</t>
  </si>
  <si>
    <t>Гравийно - песчаный слой h=10см</t>
  </si>
  <si>
    <t>Наименование работ</t>
  </si>
  <si>
    <t>Աշխատանքների  անվանումը</t>
  </si>
  <si>
    <t>единица измерения</t>
  </si>
  <si>
    <t>չափման 
միավոր</t>
  </si>
  <si>
    <t>Օбъем
Ծավալը</t>
  </si>
  <si>
    <t>Стимость 
единицы
Միավորի
արժեքը</t>
  </si>
  <si>
    <t>Итого
Ընդամենը
(тысяча драм/
հազար դրամ)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</si>
  <si>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</si>
  <si>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</si>
  <si>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</si>
  <si>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</si>
  <si>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</si>
  <si>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</si>
  <si>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Sylfaen"/>
        <family val="1"/>
        <charset val="204"/>
      </rPr>
      <t>2</t>
    </r>
  </si>
  <si>
    <r>
      <t>մ</t>
    </r>
    <r>
      <rPr>
        <vertAlign val="superscript"/>
        <sz val="12"/>
        <rFont val="Sylfaen"/>
        <family val="1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</si>
  <si>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</si>
  <si>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</si>
  <si>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Общий
Ընդհանուրը</t>
  </si>
  <si>
    <t>ВЕДОМОСТЬ ОБЪЕМОВ /ԾԱՎԱԼԱԹԵՐԹ</t>
  </si>
  <si>
    <t>3.5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</si>
  <si>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</si>
  <si>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</si>
  <si>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</si>
  <si>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</si>
  <si>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Վարդաքար բնակավայրի 4-րդ և 5-րդ փողոցներ / 4-я и 5-я улицы поселка Вардакар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</si>
</sst>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00"/>
    <numFmt numFmtId="167" formatCode="0.000000"/>
  </numFmts>
  <fonts count="2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vertAlign val="superscript"/>
      <sz val="12"/>
      <name val="Sylfaen"/>
      <family val="1"/>
      <charset val="204"/>
    </font>
    <font>
      <b/>
      <i/>
      <sz val="12"/>
      <name val="Sylfaen"/>
      <family val="1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sz val="12"/>
      <name val="Sylfaen"/>
      <family val="1"/>
      <charset val="204"/>
    </font>
    <font>
      <sz val="12"/>
      <color indexed="8"/>
      <name val="GHEA Grapalat"/>
      <charset val="204"/>
    </font>
    <font>
      <sz val="12"/>
      <color rgb="FFFF0000"/>
      <name val="GHEA Grapalat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7" fillId="3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6" fontId="14" fillId="0" borderId="2" xfId="0" applyNumberFormat="1" applyFont="1" applyBorder="1" applyAlignment="1">
      <alignment horizontal="left" vertical="center" wrapText="1"/>
    </xf>
    <xf numFmtId="166" fontId="14" fillId="0" borderId="2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1" fontId="14" fillId="3" borderId="1" xfId="0" applyNumberFormat="1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49" fontId="14" fillId="0" borderId="2" xfId="0" applyNumberFormat="1" applyFont="1" applyBorder="1" applyAlignment="1">
      <alignment horizontal="left" vertical="center" wrapText="1"/>
    </xf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/>
    </xf>
  </cellXfs>
  <cellStyles count="3">
    <cellStyle name="Normal 2" xfId="1" xr:uid="{00000000-0005-0000-0000-000001000000}"/>
    <cellStyle name="Обычный" xfId="0" builtinId="0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80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80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80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80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1470211</xdr:colOff>
      <xdr:row>80</xdr:row>
      <xdr:rowOff>134470</xdr:rowOff>
    </xdr:from>
    <xdr:to>
      <xdr:col>2</xdr:col>
      <xdr:colOff>3050240</xdr:colOff>
      <xdr:row>83</xdr:row>
      <xdr:rowOff>37586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6329" y="24195741"/>
          <a:ext cx="1580029" cy="55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0"/>
  <sheetViews>
    <sheetView showGridLines="0" tabSelected="1" view="pageBreakPreview" topLeftCell="A67" zoomScale="85" zoomScaleNormal="85" zoomScaleSheetLayoutView="85" workbookViewId="0">
      <selection activeCell="H80" sqref="H80"/>
    </sheetView>
  </sheetViews>
  <sheetFormatPr defaultColWidth="9.28515625" defaultRowHeight="17.25" x14ac:dyDescent="0.3"/>
  <cols>
    <col min="1" max="1" width="4.42578125" style="7" customWidth="1"/>
    <col min="2" max="2" width="65.42578125" style="3" customWidth="1"/>
    <col min="3" max="3" width="72.85546875" style="3" customWidth="1"/>
    <col min="4" max="4" width="14.7109375" style="5" bestFit="1" customWidth="1"/>
    <col min="5" max="5" width="11.28515625" style="5" bestFit="1" customWidth="1"/>
    <col min="6" max="6" width="12" style="21" bestFit="1" customWidth="1"/>
    <col min="7" max="7" width="15.42578125" style="3" customWidth="1"/>
    <col min="8" max="8" width="20.85546875" style="3" customWidth="1"/>
    <col min="9" max="9" width="11.28515625" style="3" bestFit="1" customWidth="1"/>
    <col min="10" max="16384" width="9.28515625" style="3"/>
  </cols>
  <sheetData>
    <row r="1" spans="1:12" ht="30.6" customHeight="1" x14ac:dyDescent="0.3">
      <c r="A1" s="72" t="s">
        <v>126</v>
      </c>
      <c r="B1" s="72"/>
      <c r="C1" s="72"/>
      <c r="D1" s="72"/>
      <c r="E1" s="72"/>
      <c r="F1" s="72"/>
      <c r="G1" s="72"/>
      <c r="H1" s="72"/>
      <c r="I1" s="8"/>
    </row>
    <row r="2" spans="1:12" ht="21" customHeight="1" x14ac:dyDescent="0.3">
      <c r="A2" s="35"/>
      <c r="H2" s="8"/>
      <c r="I2" s="8"/>
    </row>
    <row r="3" spans="1:12" s="7" customFormat="1" ht="104.45" customHeight="1" x14ac:dyDescent="0.3">
      <c r="A3" s="15"/>
      <c r="B3" s="74" t="s">
        <v>132</v>
      </c>
      <c r="C3" s="74"/>
      <c r="D3" s="74"/>
      <c r="E3" s="74"/>
      <c r="F3" s="74"/>
      <c r="G3" s="74"/>
      <c r="H3" s="13"/>
      <c r="I3" s="13"/>
    </row>
    <row r="4" spans="1:12" s="7" customFormat="1" ht="72" x14ac:dyDescent="0.3">
      <c r="A4" s="30" t="s">
        <v>0</v>
      </c>
      <c r="B4" s="1" t="s">
        <v>108</v>
      </c>
      <c r="C4" s="30" t="s">
        <v>109</v>
      </c>
      <c r="D4" s="30" t="s">
        <v>110</v>
      </c>
      <c r="E4" s="30" t="s">
        <v>111</v>
      </c>
      <c r="F4" s="30" t="s">
        <v>112</v>
      </c>
      <c r="G4" s="31" t="s">
        <v>113</v>
      </c>
      <c r="H4" s="32" t="s">
        <v>114</v>
      </c>
      <c r="I4" s="13"/>
    </row>
    <row r="5" spans="1:12" ht="14.65" customHeight="1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33">
        <v>7</v>
      </c>
      <c r="H5" s="34">
        <v>8</v>
      </c>
    </row>
    <row r="6" spans="1:12" ht="14.65" customHeight="1" x14ac:dyDescent="0.3">
      <c r="A6" s="1"/>
      <c r="B6" s="75" t="s">
        <v>56</v>
      </c>
      <c r="C6" s="76"/>
      <c r="D6" s="1"/>
      <c r="E6" s="1"/>
      <c r="F6" s="1"/>
      <c r="G6" s="1"/>
      <c r="H6" s="1"/>
    </row>
    <row r="7" spans="1:12" ht="30" customHeight="1" x14ac:dyDescent="0.3">
      <c r="A7" s="1"/>
      <c r="B7" s="6" t="s">
        <v>1</v>
      </c>
      <c r="C7" s="6" t="s">
        <v>2</v>
      </c>
      <c r="D7" s="1"/>
      <c r="E7" s="1"/>
      <c r="F7" s="1"/>
      <c r="G7" s="2"/>
      <c r="H7" s="2"/>
      <c r="I7" s="3">
        <f>SUM(H8:H32)</f>
        <v>31643.889489000001</v>
      </c>
      <c r="J7" s="3">
        <v>31643.874322190026</v>
      </c>
    </row>
    <row r="8" spans="1:12" ht="38.25" customHeight="1" x14ac:dyDescent="0.3">
      <c r="A8" s="1">
        <v>1</v>
      </c>
      <c r="B8" s="23" t="s">
        <v>115</v>
      </c>
      <c r="C8" s="24" t="s">
        <v>116</v>
      </c>
      <c r="D8" s="4" t="s">
        <v>9</v>
      </c>
      <c r="E8" s="2" t="s">
        <v>10</v>
      </c>
      <c r="F8" s="2">
        <v>572.70000000000005</v>
      </c>
      <c r="G8" s="2">
        <v>1.623</v>
      </c>
      <c r="H8" s="2">
        <f>G8*F8</f>
        <v>929.49210000000005</v>
      </c>
      <c r="L8" s="3">
        <f>ROUND(G8,3)</f>
        <v>1.623</v>
      </c>
    </row>
    <row r="9" spans="1:12" ht="24.75" customHeight="1" x14ac:dyDescent="0.3">
      <c r="A9" s="1"/>
      <c r="B9" s="16" t="s">
        <v>4</v>
      </c>
      <c r="C9" s="16" t="s">
        <v>3</v>
      </c>
      <c r="D9" s="2"/>
      <c r="E9" s="2"/>
      <c r="F9" s="2"/>
      <c r="G9" s="2"/>
      <c r="H9" s="2"/>
      <c r="L9" s="3">
        <f t="shared" ref="L9:L72" si="0">ROUND(G9,3)</f>
        <v>0</v>
      </c>
    </row>
    <row r="10" spans="1:12" ht="51.75" x14ac:dyDescent="0.3">
      <c r="A10" s="14">
        <v>1</v>
      </c>
      <c r="B10" s="17" t="s">
        <v>13</v>
      </c>
      <c r="C10" s="18" t="s">
        <v>6</v>
      </c>
      <c r="D10" s="19" t="s">
        <v>16</v>
      </c>
      <c r="E10" s="20" t="s">
        <v>17</v>
      </c>
      <c r="F10" s="2">
        <v>829.34</v>
      </c>
      <c r="G10" s="2">
        <v>6.09</v>
      </c>
      <c r="H10" s="2">
        <f t="shared" ref="H10:H55" si="1">G10*F10</f>
        <v>5050.6805999999997</v>
      </c>
      <c r="L10" s="3">
        <f t="shared" si="0"/>
        <v>6.09</v>
      </c>
    </row>
    <row r="11" spans="1:12" ht="34.5" x14ac:dyDescent="0.3">
      <c r="A11" s="14">
        <v>2</v>
      </c>
      <c r="B11" s="17" t="s">
        <v>106</v>
      </c>
      <c r="C11" s="18" t="s">
        <v>5</v>
      </c>
      <c r="D11" s="4" t="s">
        <v>9</v>
      </c>
      <c r="E11" s="2" t="s">
        <v>10</v>
      </c>
      <c r="F11" s="22">
        <v>8.2929999999999993</v>
      </c>
      <c r="G11" s="2">
        <v>14.368</v>
      </c>
      <c r="H11" s="2">
        <f t="shared" si="1"/>
        <v>119.15382399999999</v>
      </c>
      <c r="L11" s="3">
        <f t="shared" si="0"/>
        <v>14.368</v>
      </c>
    </row>
    <row r="12" spans="1:12" ht="19.5" x14ac:dyDescent="0.3">
      <c r="A12" s="14">
        <v>3</v>
      </c>
      <c r="B12" s="17" t="s">
        <v>130</v>
      </c>
      <c r="C12" s="18" t="s">
        <v>128</v>
      </c>
      <c r="D12" s="19" t="s">
        <v>11</v>
      </c>
      <c r="E12" s="20" t="s">
        <v>12</v>
      </c>
      <c r="F12" s="2">
        <v>1909</v>
      </c>
      <c r="G12" s="2">
        <v>2.1549999999999998</v>
      </c>
      <c r="H12" s="2">
        <f t="shared" si="1"/>
        <v>4113.8949999999995</v>
      </c>
      <c r="L12" s="3">
        <f t="shared" si="0"/>
        <v>2.1549999999999998</v>
      </c>
    </row>
    <row r="13" spans="1:12" ht="19.5" x14ac:dyDescent="0.3">
      <c r="A13" s="14">
        <v>4</v>
      </c>
      <c r="B13" s="17" t="s">
        <v>131</v>
      </c>
      <c r="C13" s="18" t="s">
        <v>129</v>
      </c>
      <c r="D13" s="19" t="s">
        <v>11</v>
      </c>
      <c r="E13" s="20" t="s">
        <v>12</v>
      </c>
      <c r="F13" s="2">
        <v>1909</v>
      </c>
      <c r="G13" s="2">
        <v>1.335</v>
      </c>
      <c r="H13" s="2">
        <f t="shared" si="1"/>
        <v>2548.5149999999999</v>
      </c>
      <c r="L13" s="3">
        <f t="shared" si="0"/>
        <v>1.335</v>
      </c>
    </row>
    <row r="14" spans="1:12" ht="19.5" x14ac:dyDescent="0.3">
      <c r="A14" s="14">
        <v>5</v>
      </c>
      <c r="B14" s="17" t="s">
        <v>8</v>
      </c>
      <c r="C14" s="18" t="s">
        <v>7</v>
      </c>
      <c r="D14" s="19" t="s">
        <v>11</v>
      </c>
      <c r="E14" s="20" t="s">
        <v>12</v>
      </c>
      <c r="F14" s="2">
        <v>1909</v>
      </c>
      <c r="G14" s="2">
        <v>5.0049999999999999</v>
      </c>
      <c r="H14" s="2">
        <f t="shared" si="1"/>
        <v>9554.5450000000001</v>
      </c>
      <c r="L14" s="3">
        <f t="shared" si="0"/>
        <v>5.0049999999999999</v>
      </c>
    </row>
    <row r="15" spans="1:12" ht="34.5" x14ac:dyDescent="0.3">
      <c r="A15" s="34"/>
      <c r="B15" s="36" t="s">
        <v>19</v>
      </c>
      <c r="C15" s="36" t="s">
        <v>20</v>
      </c>
      <c r="D15" s="37" t="s">
        <v>16</v>
      </c>
      <c r="E15" s="37" t="s">
        <v>17</v>
      </c>
      <c r="F15" s="37" t="s">
        <v>58</v>
      </c>
      <c r="G15" s="2"/>
      <c r="H15" s="2"/>
      <c r="L15" s="3">
        <f t="shared" si="0"/>
        <v>0</v>
      </c>
    </row>
    <row r="16" spans="1:12" ht="19.5" x14ac:dyDescent="0.3">
      <c r="A16" s="33">
        <v>1</v>
      </c>
      <c r="B16" s="38" t="s">
        <v>21</v>
      </c>
      <c r="C16" s="38" t="s">
        <v>22</v>
      </c>
      <c r="D16" s="39" t="s">
        <v>117</v>
      </c>
      <c r="E16" s="33" t="s">
        <v>118</v>
      </c>
      <c r="F16" s="33">
        <v>3.15</v>
      </c>
      <c r="G16" s="2">
        <v>11.337</v>
      </c>
      <c r="H16" s="2">
        <f t="shared" si="1"/>
        <v>35.711549999999995</v>
      </c>
      <c r="L16" s="3">
        <f t="shared" si="0"/>
        <v>11.337</v>
      </c>
    </row>
    <row r="17" spans="1:12" ht="19.5" x14ac:dyDescent="0.3">
      <c r="A17" s="33">
        <v>2</v>
      </c>
      <c r="B17" s="38" t="s">
        <v>23</v>
      </c>
      <c r="C17" s="38" t="s">
        <v>24</v>
      </c>
      <c r="D17" s="39" t="s">
        <v>117</v>
      </c>
      <c r="E17" s="33" t="s">
        <v>118</v>
      </c>
      <c r="F17" s="33">
        <v>5.4</v>
      </c>
      <c r="G17" s="2">
        <v>130.048</v>
      </c>
      <c r="H17" s="2">
        <f t="shared" si="1"/>
        <v>702.25920000000008</v>
      </c>
      <c r="L17" s="3">
        <f t="shared" si="0"/>
        <v>130.048</v>
      </c>
    </row>
    <row r="18" spans="1:12" ht="19.5" x14ac:dyDescent="0.3">
      <c r="A18" s="33">
        <v>3</v>
      </c>
      <c r="B18" s="38" t="s">
        <v>25</v>
      </c>
      <c r="C18" s="38" t="s">
        <v>26</v>
      </c>
      <c r="D18" s="39" t="s">
        <v>119</v>
      </c>
      <c r="E18" s="33" t="s">
        <v>120</v>
      </c>
      <c r="F18" s="33">
        <v>34.200000000000003</v>
      </c>
      <c r="G18" s="2">
        <v>1.389</v>
      </c>
      <c r="H18" s="2">
        <f t="shared" si="1"/>
        <v>47.503800000000005</v>
      </c>
      <c r="L18" s="3">
        <f t="shared" si="0"/>
        <v>1.389</v>
      </c>
    </row>
    <row r="19" spans="1:12" x14ac:dyDescent="0.3">
      <c r="A19" s="33"/>
      <c r="B19" s="40" t="s">
        <v>27</v>
      </c>
      <c r="C19" s="40" t="s">
        <v>28</v>
      </c>
      <c r="D19" s="40"/>
      <c r="E19" s="40"/>
      <c r="F19" s="34"/>
      <c r="G19" s="2"/>
      <c r="H19" s="2"/>
      <c r="L19" s="3">
        <f t="shared" si="0"/>
        <v>0</v>
      </c>
    </row>
    <row r="20" spans="1:12" x14ac:dyDescent="0.3">
      <c r="A20" s="41">
        <v>1</v>
      </c>
      <c r="B20" s="70" t="s">
        <v>29</v>
      </c>
      <c r="C20" s="70" t="s">
        <v>30</v>
      </c>
      <c r="D20" s="33" t="s">
        <v>14</v>
      </c>
      <c r="E20" s="39" t="s">
        <v>15</v>
      </c>
      <c r="F20" s="39">
        <v>131.87</v>
      </c>
      <c r="G20" s="2">
        <v>0.499</v>
      </c>
      <c r="H20" s="2">
        <f t="shared" ref="H20" si="2">G20*F20</f>
        <v>65.803129999999996</v>
      </c>
      <c r="L20" s="3">
        <f t="shared" si="0"/>
        <v>0.499</v>
      </c>
    </row>
    <row r="21" spans="1:12" ht="17.25" customHeight="1" x14ac:dyDescent="0.3">
      <c r="A21" s="41">
        <v>2</v>
      </c>
      <c r="B21" s="70" t="s">
        <v>32</v>
      </c>
      <c r="C21" s="70" t="s">
        <v>33</v>
      </c>
      <c r="D21" s="33" t="s">
        <v>14</v>
      </c>
      <c r="E21" s="39" t="s">
        <v>15</v>
      </c>
      <c r="F21" s="39">
        <v>88.88</v>
      </c>
      <c r="G21" s="2">
        <v>0.53900000000000003</v>
      </c>
      <c r="H21" s="2">
        <f t="shared" ref="H21" si="3">G21*F21</f>
        <v>47.906320000000001</v>
      </c>
      <c r="L21" s="3">
        <f t="shared" si="0"/>
        <v>0.53900000000000003</v>
      </c>
    </row>
    <row r="22" spans="1:12" ht="17.25" customHeight="1" x14ac:dyDescent="0.3">
      <c r="A22" s="41">
        <v>3</v>
      </c>
      <c r="B22" s="70" t="s">
        <v>34</v>
      </c>
      <c r="C22" s="70" t="s">
        <v>35</v>
      </c>
      <c r="D22" s="33" t="s">
        <v>14</v>
      </c>
      <c r="E22" s="39" t="s">
        <v>15</v>
      </c>
      <c r="F22" s="39">
        <v>187.01</v>
      </c>
      <c r="G22" s="2">
        <v>0.499</v>
      </c>
      <c r="H22" s="2">
        <f t="shared" ref="H22" si="4">G22*F22</f>
        <v>93.317989999999995</v>
      </c>
      <c r="L22" s="3">
        <f t="shared" si="0"/>
        <v>0.499</v>
      </c>
    </row>
    <row r="23" spans="1:12" x14ac:dyDescent="0.3">
      <c r="A23" s="41">
        <v>4</v>
      </c>
      <c r="B23" s="70" t="s">
        <v>36</v>
      </c>
      <c r="C23" s="70" t="s">
        <v>37</v>
      </c>
      <c r="D23" s="33" t="s">
        <v>14</v>
      </c>
      <c r="E23" s="39" t="s">
        <v>15</v>
      </c>
      <c r="F23" s="39">
        <v>159.84</v>
      </c>
      <c r="G23" s="2">
        <v>0.499</v>
      </c>
      <c r="H23" s="2">
        <f t="shared" ref="H23" si="5">G23*F23</f>
        <v>79.760159999999999</v>
      </c>
      <c r="L23" s="3">
        <f t="shared" si="0"/>
        <v>0.499</v>
      </c>
    </row>
    <row r="24" spans="1:12" x14ac:dyDescent="0.3">
      <c r="A24" s="33"/>
      <c r="B24" s="40" t="s">
        <v>38</v>
      </c>
      <c r="C24" s="40" t="s">
        <v>39</v>
      </c>
      <c r="D24" s="39"/>
      <c r="E24" s="33"/>
      <c r="F24" s="33"/>
      <c r="G24" s="2"/>
      <c r="H24" s="2"/>
      <c r="L24" s="3">
        <f t="shared" si="0"/>
        <v>0</v>
      </c>
    </row>
    <row r="25" spans="1:12" x14ac:dyDescent="0.3">
      <c r="A25" s="41">
        <v>1</v>
      </c>
      <c r="B25" s="70" t="s">
        <v>40</v>
      </c>
      <c r="C25" s="70" t="s">
        <v>41</v>
      </c>
      <c r="D25" s="33" t="s">
        <v>14</v>
      </c>
      <c r="E25" s="39" t="s">
        <v>15</v>
      </c>
      <c r="F25" s="39">
        <v>665.1</v>
      </c>
      <c r="G25" s="2">
        <v>1.018</v>
      </c>
      <c r="H25" s="2">
        <f t="shared" ref="H25" si="6">G25*F25</f>
        <v>677.07180000000005</v>
      </c>
      <c r="L25" s="3">
        <f t="shared" si="0"/>
        <v>1.018</v>
      </c>
    </row>
    <row r="26" spans="1:12" x14ac:dyDescent="0.3">
      <c r="A26" s="41">
        <v>2</v>
      </c>
      <c r="B26" s="70" t="s">
        <v>42</v>
      </c>
      <c r="C26" s="70" t="s">
        <v>43</v>
      </c>
      <c r="D26" s="33" t="s">
        <v>14</v>
      </c>
      <c r="E26" s="39" t="s">
        <v>15</v>
      </c>
      <c r="F26" s="39">
        <v>512.74</v>
      </c>
      <c r="G26" s="2">
        <v>1.018</v>
      </c>
      <c r="H26" s="2">
        <f t="shared" ref="H26" si="7">G26*F26</f>
        <v>521.96932000000004</v>
      </c>
      <c r="L26" s="3">
        <f t="shared" si="0"/>
        <v>1.018</v>
      </c>
    </row>
    <row r="27" spans="1:12" x14ac:dyDescent="0.3">
      <c r="A27" s="41">
        <v>3</v>
      </c>
      <c r="B27" s="70" t="s">
        <v>44</v>
      </c>
      <c r="C27" s="70" t="s">
        <v>45</v>
      </c>
      <c r="D27" s="33" t="s">
        <v>14</v>
      </c>
      <c r="E27" s="39" t="s">
        <v>15</v>
      </c>
      <c r="F27" s="39">
        <v>231.66</v>
      </c>
      <c r="G27" s="2">
        <v>1.018</v>
      </c>
      <c r="H27" s="2">
        <f t="shared" ref="H27" si="8">G27*F27</f>
        <v>235.82988</v>
      </c>
      <c r="L27" s="3">
        <f t="shared" si="0"/>
        <v>1.018</v>
      </c>
    </row>
    <row r="28" spans="1:12" x14ac:dyDescent="0.3">
      <c r="A28" s="41">
        <v>4</v>
      </c>
      <c r="B28" s="70" t="s">
        <v>46</v>
      </c>
      <c r="C28" s="70" t="s">
        <v>47</v>
      </c>
      <c r="D28" s="33" t="s">
        <v>14</v>
      </c>
      <c r="E28" s="39" t="s">
        <v>15</v>
      </c>
      <c r="F28" s="39">
        <v>842.13</v>
      </c>
      <c r="G28" s="2">
        <v>1.018</v>
      </c>
      <c r="H28" s="2">
        <f t="shared" ref="H28" si="9">G28*F28</f>
        <v>857.28834000000006</v>
      </c>
      <c r="L28" s="3">
        <f t="shared" si="0"/>
        <v>1.018</v>
      </c>
    </row>
    <row r="29" spans="1:12" ht="18" x14ac:dyDescent="0.3">
      <c r="A29" s="34"/>
      <c r="B29" s="26" t="s">
        <v>105</v>
      </c>
      <c r="C29" s="27" t="s">
        <v>104</v>
      </c>
      <c r="D29" s="42"/>
      <c r="E29" s="42"/>
      <c r="F29" s="43"/>
      <c r="G29" s="2"/>
      <c r="H29" s="2"/>
      <c r="L29" s="3">
        <f t="shared" si="0"/>
        <v>0</v>
      </c>
    </row>
    <row r="30" spans="1:12" ht="19.5" x14ac:dyDescent="0.3">
      <c r="A30" s="14"/>
      <c r="B30" s="38" t="s">
        <v>107</v>
      </c>
      <c r="C30" s="38" t="s">
        <v>22</v>
      </c>
      <c r="D30" s="39" t="s">
        <v>48</v>
      </c>
      <c r="E30" s="39" t="s">
        <v>49</v>
      </c>
      <c r="F30" s="39">
        <v>16.574999999999999</v>
      </c>
      <c r="G30" s="2">
        <v>11.337</v>
      </c>
      <c r="H30" s="2">
        <f t="shared" si="1"/>
        <v>187.910775</v>
      </c>
      <c r="L30" s="3">
        <f t="shared" si="0"/>
        <v>11.337</v>
      </c>
    </row>
    <row r="31" spans="1:12" x14ac:dyDescent="0.3">
      <c r="A31" s="29"/>
      <c r="B31" s="70" t="s">
        <v>50</v>
      </c>
      <c r="C31" s="70" t="s">
        <v>51</v>
      </c>
      <c r="D31" s="39" t="s">
        <v>16</v>
      </c>
      <c r="E31" s="39" t="s">
        <v>17</v>
      </c>
      <c r="F31" s="39">
        <v>255</v>
      </c>
      <c r="G31" s="2">
        <v>20.898</v>
      </c>
      <c r="H31" s="2">
        <f t="shared" si="1"/>
        <v>5328.99</v>
      </c>
      <c r="L31" s="3">
        <f t="shared" si="0"/>
        <v>20.898</v>
      </c>
    </row>
    <row r="32" spans="1:12" ht="19.5" x14ac:dyDescent="0.3">
      <c r="A32" s="14"/>
      <c r="B32" s="38" t="s">
        <v>52</v>
      </c>
      <c r="C32" s="38" t="s">
        <v>53</v>
      </c>
      <c r="D32" s="39" t="s">
        <v>121</v>
      </c>
      <c r="E32" s="39" t="s">
        <v>122</v>
      </c>
      <c r="F32" s="39">
        <v>321.3</v>
      </c>
      <c r="G32" s="2">
        <v>1.389</v>
      </c>
      <c r="H32" s="2">
        <f t="shared" si="1"/>
        <v>446.28570000000002</v>
      </c>
      <c r="L32" s="3">
        <f t="shared" si="0"/>
        <v>1.389</v>
      </c>
    </row>
    <row r="33" spans="1:12" x14ac:dyDescent="0.3">
      <c r="A33" s="14"/>
      <c r="B33" s="75" t="s">
        <v>57</v>
      </c>
      <c r="C33" s="76"/>
      <c r="D33" s="44"/>
      <c r="E33" s="45"/>
      <c r="F33" s="46"/>
      <c r="G33" s="2"/>
      <c r="H33" s="2"/>
      <c r="I33" s="3" t="e">
        <f>SUM(H35:H79)</f>
        <v>#VALUE!</v>
      </c>
      <c r="J33" s="3">
        <v>29250.25800350916</v>
      </c>
      <c r="L33" s="3">
        <f t="shared" si="0"/>
        <v>0</v>
      </c>
    </row>
    <row r="34" spans="1:12" x14ac:dyDescent="0.3">
      <c r="A34" s="1"/>
      <c r="B34" s="6" t="s">
        <v>1</v>
      </c>
      <c r="C34" s="6" t="s">
        <v>2</v>
      </c>
      <c r="D34" s="1"/>
      <c r="E34" s="1"/>
      <c r="F34" s="1"/>
      <c r="G34" s="2"/>
      <c r="H34" s="2"/>
      <c r="L34" s="3">
        <f t="shared" si="0"/>
        <v>0</v>
      </c>
    </row>
    <row r="35" spans="1:12" ht="36.75" x14ac:dyDescent="0.3">
      <c r="A35" s="1">
        <v>1</v>
      </c>
      <c r="B35" s="23" t="s">
        <v>115</v>
      </c>
      <c r="C35" s="24" t="s">
        <v>116</v>
      </c>
      <c r="D35" s="4" t="s">
        <v>9</v>
      </c>
      <c r="E35" s="2" t="s">
        <v>10</v>
      </c>
      <c r="F35" s="2">
        <v>188.274</v>
      </c>
      <c r="G35" s="2">
        <v>1.623</v>
      </c>
      <c r="H35" s="2">
        <f t="shared" si="1"/>
        <v>305.56870199999997</v>
      </c>
      <c r="L35" s="3">
        <f t="shared" si="0"/>
        <v>1.623</v>
      </c>
    </row>
    <row r="36" spans="1:12" x14ac:dyDescent="0.3">
      <c r="A36" s="1"/>
      <c r="B36" s="16" t="s">
        <v>4</v>
      </c>
      <c r="C36" s="16" t="s">
        <v>3</v>
      </c>
      <c r="D36" s="2"/>
      <c r="E36" s="2"/>
      <c r="F36" s="2"/>
      <c r="G36" s="2"/>
      <c r="H36" s="2"/>
      <c r="L36" s="3">
        <f t="shared" si="0"/>
        <v>0</v>
      </c>
    </row>
    <row r="37" spans="1:12" ht="51.75" x14ac:dyDescent="0.3">
      <c r="A37" s="14">
        <v>1</v>
      </c>
      <c r="B37" s="17" t="s">
        <v>13</v>
      </c>
      <c r="C37" s="18" t="s">
        <v>6</v>
      </c>
      <c r="D37" s="19" t="s">
        <v>16</v>
      </c>
      <c r="E37" s="20" t="s">
        <v>17</v>
      </c>
      <c r="F37" s="2">
        <v>627.58000000000004</v>
      </c>
      <c r="G37" s="2">
        <v>6.09</v>
      </c>
      <c r="H37" s="2">
        <f t="shared" si="1"/>
        <v>3821.9621999999999</v>
      </c>
      <c r="L37" s="3">
        <f t="shared" si="0"/>
        <v>6.09</v>
      </c>
    </row>
    <row r="38" spans="1:12" ht="34.5" x14ac:dyDescent="0.3">
      <c r="A38" s="14">
        <v>2</v>
      </c>
      <c r="B38" s="17" t="s">
        <v>106</v>
      </c>
      <c r="C38" s="18" t="s">
        <v>5</v>
      </c>
      <c r="D38" s="4" t="s">
        <v>9</v>
      </c>
      <c r="E38" s="2" t="s">
        <v>10</v>
      </c>
      <c r="F38" s="22">
        <v>6.2759999999999998</v>
      </c>
      <c r="G38" s="2">
        <v>14.368</v>
      </c>
      <c r="H38" s="2">
        <f t="shared" si="1"/>
        <v>90.173568000000003</v>
      </c>
      <c r="L38" s="3">
        <f t="shared" si="0"/>
        <v>14.368</v>
      </c>
    </row>
    <row r="39" spans="1:12" ht="19.5" x14ac:dyDescent="0.3">
      <c r="A39" s="14">
        <v>3</v>
      </c>
      <c r="B39" s="17" t="s">
        <v>130</v>
      </c>
      <c r="C39" s="18" t="s">
        <v>128</v>
      </c>
      <c r="D39" s="19" t="s">
        <v>11</v>
      </c>
      <c r="E39" s="20" t="s">
        <v>12</v>
      </c>
      <c r="F39" s="25">
        <v>1750.47</v>
      </c>
      <c r="G39" s="2">
        <v>2.1549999999999998</v>
      </c>
      <c r="H39" s="2">
        <f t="shared" si="1"/>
        <v>3772.2628499999996</v>
      </c>
      <c r="L39" s="3">
        <f t="shared" si="0"/>
        <v>2.1549999999999998</v>
      </c>
    </row>
    <row r="40" spans="1:12" ht="19.5" x14ac:dyDescent="0.3">
      <c r="A40" s="14">
        <v>4</v>
      </c>
      <c r="B40" s="17" t="s">
        <v>131</v>
      </c>
      <c r="C40" s="18" t="s">
        <v>129</v>
      </c>
      <c r="D40" s="19" t="s">
        <v>11</v>
      </c>
      <c r="E40" s="20" t="s">
        <v>12</v>
      </c>
      <c r="F40" s="25">
        <v>1750.47</v>
      </c>
      <c r="G40" s="2">
        <v>1.335</v>
      </c>
      <c r="H40" s="2">
        <f t="shared" si="1"/>
        <v>2336.87745</v>
      </c>
      <c r="L40" s="3">
        <f t="shared" si="0"/>
        <v>1.335</v>
      </c>
    </row>
    <row r="41" spans="1:12" ht="19.5" x14ac:dyDescent="0.3">
      <c r="A41" s="14">
        <v>5</v>
      </c>
      <c r="B41" s="17" t="s">
        <v>8</v>
      </c>
      <c r="C41" s="18" t="s">
        <v>7</v>
      </c>
      <c r="D41" s="19" t="s">
        <v>11</v>
      </c>
      <c r="E41" s="20" t="s">
        <v>12</v>
      </c>
      <c r="F41" s="25">
        <v>1750.47</v>
      </c>
      <c r="G41" s="2">
        <v>5.0049999999999999</v>
      </c>
      <c r="H41" s="2">
        <f t="shared" si="1"/>
        <v>8761.1023499999992</v>
      </c>
      <c r="L41" s="3">
        <f t="shared" si="0"/>
        <v>5.0049999999999999</v>
      </c>
    </row>
    <row r="42" spans="1:12" ht="34.5" x14ac:dyDescent="0.3">
      <c r="A42" s="34"/>
      <c r="B42" s="36" t="s">
        <v>19</v>
      </c>
      <c r="C42" s="36" t="s">
        <v>20</v>
      </c>
      <c r="D42" s="37" t="s">
        <v>16</v>
      </c>
      <c r="E42" s="37" t="s">
        <v>17</v>
      </c>
      <c r="F42" s="37" t="s">
        <v>59</v>
      </c>
      <c r="G42" s="2"/>
      <c r="H42" s="2"/>
      <c r="L42" s="3">
        <f t="shared" si="0"/>
        <v>0</v>
      </c>
    </row>
    <row r="43" spans="1:12" ht="19.5" x14ac:dyDescent="0.3">
      <c r="A43" s="33">
        <v>1</v>
      </c>
      <c r="B43" s="38" t="s">
        <v>21</v>
      </c>
      <c r="C43" s="38" t="s">
        <v>22</v>
      </c>
      <c r="D43" s="39" t="s">
        <v>117</v>
      </c>
      <c r="E43" s="33" t="s">
        <v>118</v>
      </c>
      <c r="F43" s="33">
        <v>2.87</v>
      </c>
      <c r="G43" s="2">
        <v>11.337</v>
      </c>
      <c r="H43" s="2">
        <f t="shared" si="1"/>
        <v>32.537190000000002</v>
      </c>
      <c r="L43" s="3">
        <f t="shared" si="0"/>
        <v>11.337</v>
      </c>
    </row>
    <row r="44" spans="1:12" ht="19.5" x14ac:dyDescent="0.3">
      <c r="A44" s="33">
        <v>2</v>
      </c>
      <c r="B44" s="38" t="s">
        <v>23</v>
      </c>
      <c r="C44" s="38" t="s">
        <v>24</v>
      </c>
      <c r="D44" s="39" t="s">
        <v>117</v>
      </c>
      <c r="E44" s="33" t="s">
        <v>118</v>
      </c>
      <c r="F44" s="33">
        <v>4.92</v>
      </c>
      <c r="G44" s="2">
        <v>130.048</v>
      </c>
      <c r="H44" s="2">
        <f t="shared" si="1"/>
        <v>639.83615999999995</v>
      </c>
      <c r="L44" s="3">
        <f t="shared" si="0"/>
        <v>130.048</v>
      </c>
    </row>
    <row r="45" spans="1:12" ht="19.5" x14ac:dyDescent="0.3">
      <c r="A45" s="33">
        <v>3</v>
      </c>
      <c r="B45" s="38" t="s">
        <v>25</v>
      </c>
      <c r="C45" s="38" t="s">
        <v>26</v>
      </c>
      <c r="D45" s="39" t="s">
        <v>119</v>
      </c>
      <c r="E45" s="33" t="s">
        <v>120</v>
      </c>
      <c r="F45" s="33">
        <v>31.16</v>
      </c>
      <c r="G45" s="2">
        <v>1.389</v>
      </c>
      <c r="H45" s="2">
        <f t="shared" si="1"/>
        <v>43.281240000000004</v>
      </c>
      <c r="L45" s="3">
        <f t="shared" si="0"/>
        <v>1.389</v>
      </c>
    </row>
    <row r="46" spans="1:12" x14ac:dyDescent="0.3">
      <c r="A46" s="33"/>
      <c r="B46" s="40" t="s">
        <v>27</v>
      </c>
      <c r="C46" s="40" t="s">
        <v>28</v>
      </c>
      <c r="D46" s="40"/>
      <c r="E46" s="40"/>
      <c r="F46" s="34"/>
      <c r="G46" s="2"/>
      <c r="H46" s="2"/>
      <c r="L46" s="3">
        <f t="shared" si="0"/>
        <v>0</v>
      </c>
    </row>
    <row r="47" spans="1:12" x14ac:dyDescent="0.3">
      <c r="A47" s="41">
        <v>1</v>
      </c>
      <c r="B47" s="70" t="s">
        <v>29</v>
      </c>
      <c r="C47" s="70" t="s">
        <v>30</v>
      </c>
      <c r="D47" s="33" t="s">
        <v>14</v>
      </c>
      <c r="E47" s="39" t="s">
        <v>15</v>
      </c>
      <c r="F47" s="39">
        <v>120.15</v>
      </c>
      <c r="G47" s="2">
        <v>0.499</v>
      </c>
      <c r="H47" s="2">
        <f t="shared" ref="H47" si="10">G47*F47</f>
        <v>59.95485</v>
      </c>
      <c r="L47" s="3">
        <f t="shared" si="0"/>
        <v>0.499</v>
      </c>
    </row>
    <row r="48" spans="1:12" x14ac:dyDescent="0.3">
      <c r="A48" s="41">
        <v>2</v>
      </c>
      <c r="B48" s="70" t="s">
        <v>32</v>
      </c>
      <c r="C48" s="70" t="s">
        <v>33</v>
      </c>
      <c r="D48" s="33" t="s">
        <v>14</v>
      </c>
      <c r="E48" s="39" t="s">
        <v>15</v>
      </c>
      <c r="F48" s="39">
        <v>80.98</v>
      </c>
      <c r="G48" s="2">
        <v>0.53900000000000003</v>
      </c>
      <c r="H48" s="2">
        <f t="shared" ref="H48" si="11">G48*F48</f>
        <v>43.648220000000002</v>
      </c>
      <c r="L48" s="3">
        <f t="shared" si="0"/>
        <v>0.53900000000000003</v>
      </c>
    </row>
    <row r="49" spans="1:12" x14ac:dyDescent="0.3">
      <c r="A49" s="41">
        <v>3</v>
      </c>
      <c r="B49" s="70" t="s">
        <v>34</v>
      </c>
      <c r="C49" s="70" t="s">
        <v>35</v>
      </c>
      <c r="D49" s="33" t="s">
        <v>14</v>
      </c>
      <c r="E49" s="39" t="s">
        <v>15</v>
      </c>
      <c r="F49" s="39">
        <v>170.39</v>
      </c>
      <c r="G49" s="2">
        <v>0.499</v>
      </c>
      <c r="H49" s="2">
        <f t="shared" ref="H49" si="12">G49*F49</f>
        <v>85.024609999999996</v>
      </c>
      <c r="L49" s="3">
        <f t="shared" si="0"/>
        <v>0.499</v>
      </c>
    </row>
    <row r="50" spans="1:12" x14ac:dyDescent="0.3">
      <c r="A50" s="41">
        <v>4</v>
      </c>
      <c r="B50" s="70" t="s">
        <v>36</v>
      </c>
      <c r="C50" s="70" t="s">
        <v>37</v>
      </c>
      <c r="D50" s="33" t="s">
        <v>14</v>
      </c>
      <c r="E50" s="39" t="s">
        <v>15</v>
      </c>
      <c r="F50" s="39">
        <v>145.63</v>
      </c>
      <c r="G50" s="2">
        <v>0.499</v>
      </c>
      <c r="H50" s="2">
        <f t="shared" ref="H50" si="13">G50*F50</f>
        <v>72.669370000000001</v>
      </c>
      <c r="L50" s="3">
        <f t="shared" si="0"/>
        <v>0.499</v>
      </c>
    </row>
    <row r="51" spans="1:12" x14ac:dyDescent="0.3">
      <c r="A51" s="33"/>
      <c r="B51" s="40" t="s">
        <v>38</v>
      </c>
      <c r="C51" s="40" t="s">
        <v>39</v>
      </c>
      <c r="D51" s="39"/>
      <c r="E51" s="33"/>
      <c r="F51" s="33"/>
      <c r="G51" s="2"/>
      <c r="H51" s="2"/>
      <c r="L51" s="3">
        <f t="shared" si="0"/>
        <v>0</v>
      </c>
    </row>
    <row r="52" spans="1:12" x14ac:dyDescent="0.3">
      <c r="A52" s="41">
        <v>1</v>
      </c>
      <c r="B52" s="70" t="s">
        <v>40</v>
      </c>
      <c r="C52" s="70" t="s">
        <v>41</v>
      </c>
      <c r="D52" s="33" t="s">
        <v>14</v>
      </c>
      <c r="E52" s="39" t="s">
        <v>15</v>
      </c>
      <c r="F52" s="39">
        <v>605.98</v>
      </c>
      <c r="G52" s="2">
        <v>1.018</v>
      </c>
      <c r="H52" s="2">
        <f t="shared" ref="H52" si="14">G52*F52</f>
        <v>616.88764000000003</v>
      </c>
      <c r="L52" s="3">
        <f t="shared" si="0"/>
        <v>1.018</v>
      </c>
    </row>
    <row r="53" spans="1:12" x14ac:dyDescent="0.3">
      <c r="A53" s="41">
        <v>2</v>
      </c>
      <c r="B53" s="70" t="s">
        <v>42</v>
      </c>
      <c r="C53" s="70" t="s">
        <v>43</v>
      </c>
      <c r="D53" s="33" t="s">
        <v>14</v>
      </c>
      <c r="E53" s="39" t="s">
        <v>15</v>
      </c>
      <c r="F53" s="39">
        <v>467.15</v>
      </c>
      <c r="G53" s="2">
        <v>1.018</v>
      </c>
      <c r="H53" s="2">
        <f t="shared" ref="H53" si="15">G53*F53</f>
        <v>475.55869999999999</v>
      </c>
      <c r="L53" s="3">
        <f t="shared" si="0"/>
        <v>1.018</v>
      </c>
    </row>
    <row r="54" spans="1:12" x14ac:dyDescent="0.3">
      <c r="A54" s="41">
        <v>3</v>
      </c>
      <c r="B54" s="70" t="s">
        <v>44</v>
      </c>
      <c r="C54" s="70" t="s">
        <v>45</v>
      </c>
      <c r="D54" s="33" t="s">
        <v>14</v>
      </c>
      <c r="E54" s="39" t="s">
        <v>15</v>
      </c>
      <c r="F54" s="39">
        <v>211.07</v>
      </c>
      <c r="G54" s="2">
        <v>1.018</v>
      </c>
      <c r="H54" s="2">
        <f t="shared" ref="H54" si="16">G54*F54</f>
        <v>214.86926</v>
      </c>
      <c r="L54" s="3">
        <f t="shared" si="0"/>
        <v>1.018</v>
      </c>
    </row>
    <row r="55" spans="1:12" x14ac:dyDescent="0.3">
      <c r="A55" s="41">
        <v>4</v>
      </c>
      <c r="B55" s="70" t="s">
        <v>46</v>
      </c>
      <c r="C55" s="70" t="s">
        <v>47</v>
      </c>
      <c r="D55" s="33" t="s">
        <v>14</v>
      </c>
      <c r="E55" s="39" t="s">
        <v>15</v>
      </c>
      <c r="F55" s="39">
        <v>767.26</v>
      </c>
      <c r="G55" s="2">
        <v>1.018</v>
      </c>
      <c r="H55" s="2">
        <f t="shared" si="1"/>
        <v>781.07068000000004</v>
      </c>
      <c r="L55" s="3">
        <f t="shared" si="0"/>
        <v>1.018</v>
      </c>
    </row>
    <row r="56" spans="1:12" ht="18" x14ac:dyDescent="0.3">
      <c r="A56" s="34"/>
      <c r="B56" s="26" t="s">
        <v>72</v>
      </c>
      <c r="C56" s="27" t="s">
        <v>71</v>
      </c>
      <c r="D56" s="42"/>
      <c r="E56" s="42"/>
      <c r="F56" s="43"/>
      <c r="G56" s="2"/>
      <c r="H56" s="2"/>
      <c r="L56" s="3">
        <f t="shared" si="0"/>
        <v>0</v>
      </c>
    </row>
    <row r="57" spans="1:12" ht="19.5" x14ac:dyDescent="0.3">
      <c r="A57" s="14"/>
      <c r="B57" s="38" t="s">
        <v>107</v>
      </c>
      <c r="C57" s="38" t="s">
        <v>22</v>
      </c>
      <c r="D57" s="39" t="s">
        <v>48</v>
      </c>
      <c r="E57" s="39" t="s">
        <v>49</v>
      </c>
      <c r="F57" s="39">
        <v>15.21</v>
      </c>
      <c r="G57" s="2">
        <v>11.337</v>
      </c>
      <c r="H57" s="2">
        <f t="shared" ref="H57:H79" si="17">G57*F57</f>
        <v>172.43577000000002</v>
      </c>
      <c r="L57" s="3">
        <f t="shared" si="0"/>
        <v>11.337</v>
      </c>
    </row>
    <row r="58" spans="1:12" x14ac:dyDescent="0.3">
      <c r="A58" s="29"/>
      <c r="B58" s="70" t="s">
        <v>50</v>
      </c>
      <c r="C58" s="70" t="s">
        <v>51</v>
      </c>
      <c r="D58" s="39" t="s">
        <v>16</v>
      </c>
      <c r="E58" s="39" t="s">
        <v>17</v>
      </c>
      <c r="F58" s="39">
        <v>234</v>
      </c>
      <c r="G58" s="2">
        <v>20.898</v>
      </c>
      <c r="H58" s="2">
        <f t="shared" si="17"/>
        <v>4890.1319999999996</v>
      </c>
      <c r="L58" s="3">
        <f t="shared" si="0"/>
        <v>20.898</v>
      </c>
    </row>
    <row r="59" spans="1:12" ht="19.5" x14ac:dyDescent="0.3">
      <c r="A59" s="14"/>
      <c r="B59" s="38" t="s">
        <v>52</v>
      </c>
      <c r="C59" s="38" t="s">
        <v>53</v>
      </c>
      <c r="D59" s="39" t="s">
        <v>121</v>
      </c>
      <c r="E59" s="39" t="s">
        <v>122</v>
      </c>
      <c r="F59" s="39">
        <v>294.83999999999997</v>
      </c>
      <c r="G59" s="2">
        <v>1.389</v>
      </c>
      <c r="H59" s="2">
        <f t="shared" si="17"/>
        <v>409.53276</v>
      </c>
      <c r="L59" s="3">
        <f t="shared" si="0"/>
        <v>1.389</v>
      </c>
    </row>
    <row r="60" spans="1:12" x14ac:dyDescent="0.3">
      <c r="A60" s="34"/>
      <c r="B60" s="47" t="s">
        <v>60</v>
      </c>
      <c r="C60" s="47" t="s">
        <v>61</v>
      </c>
      <c r="D60" s="39"/>
      <c r="E60" s="33"/>
      <c r="F60" s="33"/>
      <c r="G60" s="2"/>
      <c r="H60" s="2"/>
      <c r="L60" s="3">
        <f t="shared" si="0"/>
        <v>0</v>
      </c>
    </row>
    <row r="61" spans="1:12" ht="34.5" x14ac:dyDescent="0.3">
      <c r="A61" s="34">
        <v>1</v>
      </c>
      <c r="B61" s="48" t="s">
        <v>62</v>
      </c>
      <c r="C61" s="48" t="s">
        <v>63</v>
      </c>
      <c r="D61" s="39"/>
      <c r="E61" s="39"/>
      <c r="F61" s="33"/>
      <c r="G61" s="2"/>
      <c r="H61" s="2"/>
      <c r="L61" s="3">
        <f t="shared" si="0"/>
        <v>0</v>
      </c>
    </row>
    <row r="62" spans="1:12" x14ac:dyDescent="0.3">
      <c r="A62" s="34"/>
      <c r="B62" s="49" t="s">
        <v>64</v>
      </c>
      <c r="C62" s="48" t="s">
        <v>65</v>
      </c>
      <c r="D62" s="39" t="s">
        <v>55</v>
      </c>
      <c r="E62" s="39" t="s">
        <v>18</v>
      </c>
      <c r="F62" s="33">
        <v>1</v>
      </c>
      <c r="G62" s="2">
        <v>31.187000000000001</v>
      </c>
      <c r="H62" s="2">
        <f t="shared" si="17"/>
        <v>31.187000000000001</v>
      </c>
      <c r="L62" s="3">
        <f t="shared" si="0"/>
        <v>31.187000000000001</v>
      </c>
    </row>
    <row r="63" spans="1:12" ht="19.5" x14ac:dyDescent="0.3">
      <c r="A63" s="34">
        <v>2</v>
      </c>
      <c r="B63" s="49" t="s">
        <v>66</v>
      </c>
      <c r="C63" s="49" t="s">
        <v>67</v>
      </c>
      <c r="D63" s="39" t="s">
        <v>117</v>
      </c>
      <c r="E63" s="33" t="s">
        <v>118</v>
      </c>
      <c r="F63" s="50" t="s">
        <v>68</v>
      </c>
      <c r="G63" s="2">
        <v>53.609000000000002</v>
      </c>
      <c r="H63" s="2" t="e">
        <f t="shared" si="17"/>
        <v>#VALUE!</v>
      </c>
      <c r="L63" s="3">
        <f t="shared" si="0"/>
        <v>53.609000000000002</v>
      </c>
    </row>
    <row r="64" spans="1:12" x14ac:dyDescent="0.3">
      <c r="A64" s="34">
        <v>3</v>
      </c>
      <c r="B64" s="49" t="s">
        <v>69</v>
      </c>
      <c r="C64" s="49" t="s">
        <v>70</v>
      </c>
      <c r="D64" s="39" t="s">
        <v>16</v>
      </c>
      <c r="E64" s="39" t="s">
        <v>17</v>
      </c>
      <c r="F64" s="50" t="s">
        <v>127</v>
      </c>
      <c r="G64" s="2">
        <v>6.327</v>
      </c>
      <c r="H64" s="2">
        <f t="shared" si="17"/>
        <v>289650.06</v>
      </c>
      <c r="L64" s="3">
        <f t="shared" si="0"/>
        <v>6.327</v>
      </c>
    </row>
    <row r="65" spans="1:12" ht="18" x14ac:dyDescent="0.3">
      <c r="A65" s="51"/>
      <c r="B65" s="27" t="s">
        <v>73</v>
      </c>
      <c r="C65" s="27" t="s">
        <v>74</v>
      </c>
      <c r="D65" s="33"/>
      <c r="E65" s="33"/>
      <c r="F65" s="46"/>
      <c r="G65" s="2"/>
      <c r="H65" s="2"/>
      <c r="L65" s="3">
        <f t="shared" si="0"/>
        <v>0</v>
      </c>
    </row>
    <row r="66" spans="1:12" ht="51.75" x14ac:dyDescent="0.3">
      <c r="A66" s="45">
        <v>1</v>
      </c>
      <c r="B66" s="52" t="s">
        <v>75</v>
      </c>
      <c r="C66" s="52" t="s">
        <v>76</v>
      </c>
      <c r="D66" s="33" t="s">
        <v>117</v>
      </c>
      <c r="E66" s="33" t="s">
        <v>118</v>
      </c>
      <c r="F66" s="53">
        <v>7</v>
      </c>
      <c r="G66" s="2">
        <v>1.623</v>
      </c>
      <c r="H66" s="2">
        <f t="shared" si="17"/>
        <v>11.361000000000001</v>
      </c>
      <c r="L66" s="3">
        <f t="shared" si="0"/>
        <v>1.623</v>
      </c>
    </row>
    <row r="67" spans="1:12" ht="51.75" x14ac:dyDescent="0.3">
      <c r="A67" s="45">
        <v>2</v>
      </c>
      <c r="B67" s="52" t="s">
        <v>77</v>
      </c>
      <c r="C67" s="52" t="s">
        <v>78</v>
      </c>
      <c r="D67" s="33" t="s">
        <v>117</v>
      </c>
      <c r="E67" s="33" t="s">
        <v>118</v>
      </c>
      <c r="F67" s="46">
        <v>4.8</v>
      </c>
      <c r="G67" s="2">
        <v>7.6769999999999996</v>
      </c>
      <c r="H67" s="2">
        <f t="shared" si="17"/>
        <v>36.849599999999995</v>
      </c>
      <c r="L67" s="3">
        <f t="shared" si="0"/>
        <v>7.6769999999999996</v>
      </c>
    </row>
    <row r="68" spans="1:12" ht="34.5" x14ac:dyDescent="0.3">
      <c r="A68" s="45">
        <v>3</v>
      </c>
      <c r="B68" s="48" t="s">
        <v>79</v>
      </c>
      <c r="C68" s="54" t="s">
        <v>80</v>
      </c>
      <c r="D68" s="33" t="s">
        <v>117</v>
      </c>
      <c r="E68" s="33" t="s">
        <v>123</v>
      </c>
      <c r="F68" s="55">
        <v>2.2200000000000002</v>
      </c>
      <c r="G68" s="2">
        <v>11.337</v>
      </c>
      <c r="H68" s="2">
        <f t="shared" si="17"/>
        <v>25.168140000000001</v>
      </c>
      <c r="L68" s="3">
        <f t="shared" si="0"/>
        <v>11.337</v>
      </c>
    </row>
    <row r="69" spans="1:12" ht="19.5" x14ac:dyDescent="0.3">
      <c r="A69" s="45">
        <v>4</v>
      </c>
      <c r="B69" s="54" t="s">
        <v>81</v>
      </c>
      <c r="C69" s="54" t="s">
        <v>82</v>
      </c>
      <c r="D69" s="33" t="s">
        <v>117</v>
      </c>
      <c r="E69" s="33" t="s">
        <v>123</v>
      </c>
      <c r="F69" s="56">
        <v>1.6</v>
      </c>
      <c r="G69" s="2">
        <v>89.724000000000004</v>
      </c>
      <c r="H69" s="2">
        <f t="shared" si="17"/>
        <v>143.55840000000001</v>
      </c>
      <c r="L69" s="3">
        <f t="shared" si="0"/>
        <v>89.724000000000004</v>
      </c>
    </row>
    <row r="70" spans="1:12" ht="34.5" x14ac:dyDescent="0.3">
      <c r="A70" s="45">
        <v>5</v>
      </c>
      <c r="B70" s="57" t="s">
        <v>83</v>
      </c>
      <c r="C70" s="57" t="s">
        <v>84</v>
      </c>
      <c r="D70" s="45" t="s">
        <v>14</v>
      </c>
      <c r="E70" s="39" t="s">
        <v>15</v>
      </c>
      <c r="F70" s="55">
        <v>5.68</v>
      </c>
      <c r="G70" s="2">
        <v>0.95599999999999996</v>
      </c>
      <c r="H70" s="2">
        <f t="shared" ref="H70" si="18">G70*F70</f>
        <v>5.4300799999999994</v>
      </c>
      <c r="L70" s="3">
        <f t="shared" si="0"/>
        <v>0.95599999999999996</v>
      </c>
    </row>
    <row r="71" spans="1:12" ht="34.5" x14ac:dyDescent="0.3">
      <c r="A71" s="45">
        <v>6</v>
      </c>
      <c r="B71" s="58" t="s">
        <v>86</v>
      </c>
      <c r="C71" s="59" t="s">
        <v>87</v>
      </c>
      <c r="D71" s="45" t="s">
        <v>16</v>
      </c>
      <c r="E71" s="45" t="s">
        <v>17</v>
      </c>
      <c r="F71" s="46">
        <v>26.6</v>
      </c>
      <c r="G71" s="2">
        <v>44.530999999999999</v>
      </c>
      <c r="H71" s="2">
        <f t="shared" si="17"/>
        <v>1184.5246</v>
      </c>
      <c r="L71" s="3">
        <f t="shared" si="0"/>
        <v>44.530999999999999</v>
      </c>
    </row>
    <row r="72" spans="1:12" x14ac:dyDescent="0.3">
      <c r="A72" s="45"/>
      <c r="B72" s="48" t="s">
        <v>88</v>
      </c>
      <c r="C72" s="60" t="s">
        <v>89</v>
      </c>
      <c r="D72" s="48"/>
      <c r="E72" s="44"/>
      <c r="F72" s="61"/>
      <c r="G72" s="2"/>
      <c r="H72" s="2"/>
      <c r="L72" s="3">
        <f t="shared" si="0"/>
        <v>0</v>
      </c>
    </row>
    <row r="73" spans="1:12" x14ac:dyDescent="0.3">
      <c r="A73" s="45">
        <v>7</v>
      </c>
      <c r="B73" s="48" t="s">
        <v>90</v>
      </c>
      <c r="C73" s="62" t="s">
        <v>91</v>
      </c>
      <c r="D73" s="44" t="s">
        <v>16</v>
      </c>
      <c r="E73" s="45" t="s">
        <v>17</v>
      </c>
      <c r="F73" s="46">
        <v>25.8</v>
      </c>
      <c r="G73" s="2">
        <v>1.8180000000000001</v>
      </c>
      <c r="H73" s="2">
        <f t="shared" si="17"/>
        <v>46.904400000000003</v>
      </c>
      <c r="L73" s="3">
        <f t="shared" ref="L73:L79" si="19">ROUND(G73,3)</f>
        <v>1.8180000000000001</v>
      </c>
    </row>
    <row r="74" spans="1:12" ht="19.5" x14ac:dyDescent="0.3">
      <c r="A74" s="45">
        <v>8</v>
      </c>
      <c r="B74" s="48" t="s">
        <v>92</v>
      </c>
      <c r="C74" s="48" t="s">
        <v>93</v>
      </c>
      <c r="D74" s="33" t="s">
        <v>119</v>
      </c>
      <c r="E74" s="33" t="s">
        <v>124</v>
      </c>
      <c r="F74" s="55">
        <v>4</v>
      </c>
      <c r="G74" s="2">
        <v>1.391</v>
      </c>
      <c r="H74" s="2">
        <f t="shared" si="17"/>
        <v>5.5640000000000001</v>
      </c>
      <c r="L74" s="3">
        <f t="shared" si="19"/>
        <v>1.391</v>
      </c>
    </row>
    <row r="75" spans="1:12" x14ac:dyDescent="0.3">
      <c r="A75" s="45"/>
      <c r="B75" s="52" t="s">
        <v>94</v>
      </c>
      <c r="C75" s="52" t="s">
        <v>95</v>
      </c>
      <c r="D75" s="33"/>
      <c r="E75" s="33"/>
      <c r="F75" s="63"/>
      <c r="G75" s="2"/>
      <c r="H75" s="2"/>
      <c r="L75" s="3">
        <f t="shared" si="19"/>
        <v>0</v>
      </c>
    </row>
    <row r="76" spans="1:12" ht="19.5" x14ac:dyDescent="0.3">
      <c r="A76" s="45">
        <v>9</v>
      </c>
      <c r="B76" s="48" t="s">
        <v>96</v>
      </c>
      <c r="C76" s="48" t="s">
        <v>97</v>
      </c>
      <c r="D76" s="33" t="s">
        <v>117</v>
      </c>
      <c r="E76" s="33" t="s">
        <v>123</v>
      </c>
      <c r="F76" s="46">
        <v>4.8</v>
      </c>
      <c r="G76" s="2">
        <v>2.629</v>
      </c>
      <c r="H76" s="2">
        <f t="shared" si="17"/>
        <v>12.619199999999999</v>
      </c>
      <c r="L76" s="3">
        <f t="shared" si="19"/>
        <v>2.629</v>
      </c>
    </row>
    <row r="77" spans="1:12" x14ac:dyDescent="0.3">
      <c r="A77" s="45">
        <v>10</v>
      </c>
      <c r="B77" s="58" t="s">
        <v>98</v>
      </c>
      <c r="C77" s="58" t="s">
        <v>99</v>
      </c>
      <c r="D77" s="33" t="s">
        <v>85</v>
      </c>
      <c r="E77" s="33" t="s">
        <v>18</v>
      </c>
      <c r="F77" s="39">
        <v>2</v>
      </c>
      <c r="G77" s="2">
        <v>40.374000000000002</v>
      </c>
      <c r="H77" s="2">
        <f t="shared" si="17"/>
        <v>80.748000000000005</v>
      </c>
      <c r="L77" s="3">
        <f t="shared" si="19"/>
        <v>40.374000000000002</v>
      </c>
    </row>
    <row r="78" spans="1:12" ht="34.5" x14ac:dyDescent="0.3">
      <c r="A78" s="14"/>
      <c r="B78" s="64" t="s">
        <v>100</v>
      </c>
      <c r="C78" s="64" t="s">
        <v>101</v>
      </c>
      <c r="D78" s="44"/>
      <c r="E78" s="45"/>
      <c r="F78" s="46"/>
      <c r="G78" s="2"/>
      <c r="H78" s="2"/>
      <c r="L78" s="3">
        <f t="shared" si="19"/>
        <v>0</v>
      </c>
    </row>
    <row r="79" spans="1:12" x14ac:dyDescent="0.3">
      <c r="A79" s="14">
        <v>1</v>
      </c>
      <c r="B79" s="65" t="s">
        <v>102</v>
      </c>
      <c r="C79" s="66" t="s">
        <v>103</v>
      </c>
      <c r="D79" s="67" t="s">
        <v>31</v>
      </c>
      <c r="E79" s="67" t="s">
        <v>17</v>
      </c>
      <c r="F79" s="46">
        <v>14.1</v>
      </c>
      <c r="G79" s="2">
        <v>0.93400000000000005</v>
      </c>
      <c r="H79" s="2">
        <f t="shared" si="17"/>
        <v>13.1694</v>
      </c>
      <c r="L79" s="3">
        <f t="shared" si="19"/>
        <v>0.93400000000000005</v>
      </c>
    </row>
    <row r="80" spans="1:12" ht="34.9" customHeight="1" x14ac:dyDescent="0.3">
      <c r="A80" s="77" t="s">
        <v>125</v>
      </c>
      <c r="B80" s="78"/>
      <c r="C80" s="78"/>
      <c r="D80" s="78"/>
      <c r="E80" s="78"/>
      <c r="F80" s="78"/>
      <c r="G80" s="78"/>
      <c r="H80" s="68" t="e">
        <f>SUM(H7:H79)</f>
        <v>#VALUE!</v>
      </c>
    </row>
    <row r="81" spans="1:8" ht="16.5" customHeight="1" x14ac:dyDescent="0.3">
      <c r="A81" s="9"/>
      <c r="B81" s="10"/>
      <c r="C81" s="10"/>
      <c r="D81" s="11"/>
      <c r="E81" s="11"/>
      <c r="F81" s="5"/>
      <c r="G81" s="5"/>
    </row>
    <row r="82" spans="1:8" x14ac:dyDescent="0.3">
      <c r="C82" s="73" t="s">
        <v>54</v>
      </c>
      <c r="D82" s="73"/>
      <c r="E82" s="73"/>
      <c r="F82" s="73"/>
      <c r="G82" s="73"/>
    </row>
    <row r="83" spans="1:8" x14ac:dyDescent="0.3">
      <c r="C83" s="28"/>
      <c r="D83" s="12"/>
      <c r="E83" s="12"/>
      <c r="F83" s="12"/>
      <c r="G83" s="28"/>
    </row>
    <row r="84" spans="1:8" ht="20.25" customHeight="1" x14ac:dyDescent="0.3">
      <c r="C84" s="73"/>
      <c r="D84" s="73"/>
      <c r="E84" s="73"/>
      <c r="F84" s="73"/>
      <c r="G84" s="73"/>
    </row>
    <row r="85" spans="1:8" ht="20.25" customHeight="1" x14ac:dyDescent="0.3"/>
    <row r="86" spans="1:8" ht="20.25" customHeight="1" x14ac:dyDescent="0.3">
      <c r="G86" s="71" t="e">
        <f>H86-H80</f>
        <v>#VALUE!</v>
      </c>
      <c r="H86" s="69">
        <v>60894.132325699182</v>
      </c>
    </row>
    <row r="87" spans="1:8" ht="20.25" customHeight="1" x14ac:dyDescent="0.3"/>
    <row r="88" spans="1:8" ht="20.25" customHeight="1" x14ac:dyDescent="0.3"/>
    <row r="89" spans="1:8" ht="20.25" customHeight="1" x14ac:dyDescent="0.3"/>
    <row r="90" spans="1:8" ht="20.25" customHeight="1" x14ac:dyDescent="0.3"/>
    <row r="91" spans="1:8" ht="20.25" customHeight="1" x14ac:dyDescent="0.3"/>
    <row r="92" spans="1:8" ht="20.25" customHeight="1" x14ac:dyDescent="0.3"/>
    <row r="93" spans="1:8" ht="20.25" customHeight="1" x14ac:dyDescent="0.3"/>
    <row r="94" spans="1:8" ht="20.25" customHeight="1" x14ac:dyDescent="0.3"/>
    <row r="95" spans="1:8" ht="20.25" customHeight="1" x14ac:dyDescent="0.3"/>
    <row r="96" spans="1:8" ht="20.25" customHeight="1" x14ac:dyDescent="0.3"/>
    <row r="97" ht="20.25" customHeight="1" x14ac:dyDescent="0.3"/>
    <row r="98" ht="20.25" customHeight="1" x14ac:dyDescent="0.3"/>
    <row r="99" ht="20.25" customHeight="1" x14ac:dyDescent="0.3"/>
    <row r="100" ht="20.25" customHeight="1" x14ac:dyDescent="0.3"/>
    <row r="101" ht="20.25" customHeight="1" x14ac:dyDescent="0.3"/>
    <row r="102" ht="20.25" customHeight="1" x14ac:dyDescent="0.3"/>
    <row r="103" ht="20.25" customHeight="1" x14ac:dyDescent="0.3"/>
    <row r="104" ht="20.25" customHeight="1" x14ac:dyDescent="0.3"/>
    <row r="105" ht="20.25" customHeight="1" x14ac:dyDescent="0.3"/>
    <row r="106" ht="20.25" customHeight="1" x14ac:dyDescent="0.3"/>
    <row r="107" ht="20.25" customHeight="1" x14ac:dyDescent="0.3"/>
    <row r="108" ht="20.25" customHeight="1" x14ac:dyDescent="0.3"/>
    <row r="109" ht="20.25" customHeight="1" x14ac:dyDescent="0.3"/>
    <row r="110" ht="20.25" customHeight="1" x14ac:dyDescent="0.3"/>
    <row r="111" ht="20.25" customHeight="1" x14ac:dyDescent="0.3"/>
    <row r="112" ht="20.25" customHeight="1" x14ac:dyDescent="0.3"/>
    <row r="113" ht="20.25" customHeight="1" x14ac:dyDescent="0.3"/>
    <row r="114" ht="20.25" customHeight="1" x14ac:dyDescent="0.3"/>
    <row r="115" ht="20.25" customHeight="1" x14ac:dyDescent="0.3"/>
    <row r="116" ht="20.25" customHeight="1" x14ac:dyDescent="0.3"/>
    <row r="117" ht="20.25" customHeight="1" x14ac:dyDescent="0.3"/>
    <row r="118" ht="20.25" customHeight="1" x14ac:dyDescent="0.3"/>
    <row r="119" ht="20.25" customHeight="1" x14ac:dyDescent="0.3"/>
    <row r="120" ht="20.25" customHeight="1" x14ac:dyDescent="0.3"/>
    <row r="121" ht="20.25" customHeight="1" x14ac:dyDescent="0.3"/>
    <row r="122" ht="20.25" customHeight="1" x14ac:dyDescent="0.3"/>
    <row r="123" ht="20.25" customHeight="1" x14ac:dyDescent="0.3"/>
    <row r="124" ht="20.25" customHeight="1" x14ac:dyDescent="0.3"/>
    <row r="125" ht="20.25" customHeight="1" x14ac:dyDescent="0.3"/>
    <row r="126" ht="20.25" customHeight="1" x14ac:dyDescent="0.3"/>
    <row r="127" ht="20.25" customHeight="1" x14ac:dyDescent="0.3"/>
    <row r="128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  <row r="139" ht="20.25" customHeight="1" x14ac:dyDescent="0.3"/>
    <row r="140" ht="20.25" customHeight="1" x14ac:dyDescent="0.3"/>
    <row r="141" ht="20.25" customHeight="1" x14ac:dyDescent="0.3"/>
    <row r="142" ht="20.25" customHeight="1" x14ac:dyDescent="0.3"/>
    <row r="143" ht="20.25" customHeight="1" x14ac:dyDescent="0.3"/>
    <row r="144" ht="20.25" customHeight="1" x14ac:dyDescent="0.3"/>
    <row r="145" ht="20.25" customHeight="1" x14ac:dyDescent="0.3"/>
    <row r="146" ht="20.25" customHeight="1" x14ac:dyDescent="0.3"/>
    <row r="147" ht="20.25" customHeight="1" x14ac:dyDescent="0.3"/>
    <row r="148" ht="20.25" customHeight="1" x14ac:dyDescent="0.3"/>
    <row r="149" ht="20.25" customHeight="1" x14ac:dyDescent="0.3"/>
    <row r="150" ht="20.25" customHeight="1" x14ac:dyDescent="0.3"/>
    <row r="151" ht="20.25" customHeight="1" x14ac:dyDescent="0.3"/>
    <row r="152" ht="20.25" customHeight="1" x14ac:dyDescent="0.3"/>
    <row r="153" ht="20.25" customHeight="1" x14ac:dyDescent="0.3"/>
    <row r="154" ht="20.25" customHeight="1" x14ac:dyDescent="0.3"/>
    <row r="155" ht="20.25" customHeight="1" x14ac:dyDescent="0.3"/>
    <row r="156" ht="20.25" customHeight="1" x14ac:dyDescent="0.3"/>
    <row r="157" ht="20.25" customHeight="1" x14ac:dyDescent="0.3"/>
    <row r="158" ht="20.25" customHeight="1" x14ac:dyDescent="0.3"/>
    <row r="159" ht="20.25" customHeight="1" x14ac:dyDescent="0.3"/>
    <row r="160" ht="20.25" customHeight="1" x14ac:dyDescent="0.3"/>
    <row r="161" ht="20.25" customHeight="1" x14ac:dyDescent="0.3"/>
    <row r="162" ht="20.25" customHeight="1" x14ac:dyDescent="0.3"/>
    <row r="163" ht="20.25" customHeight="1" x14ac:dyDescent="0.3"/>
    <row r="164" ht="20.25" customHeight="1" x14ac:dyDescent="0.3"/>
    <row r="165" ht="20.25" customHeight="1" x14ac:dyDescent="0.3"/>
    <row r="166" ht="20.25" customHeight="1" x14ac:dyDescent="0.3"/>
    <row r="167" ht="20.25" customHeight="1" x14ac:dyDescent="0.3"/>
    <row r="168" ht="20.25" customHeight="1" x14ac:dyDescent="0.3"/>
    <row r="169" ht="20.25" customHeight="1" x14ac:dyDescent="0.3"/>
    <row r="170" ht="20.25" customHeight="1" x14ac:dyDescent="0.3"/>
    <row r="171" ht="20.25" customHeight="1" x14ac:dyDescent="0.3"/>
    <row r="172" ht="20.25" customHeight="1" x14ac:dyDescent="0.3"/>
    <row r="173" ht="20.25" customHeight="1" x14ac:dyDescent="0.3"/>
    <row r="174" ht="20.25" customHeight="1" x14ac:dyDescent="0.3"/>
    <row r="175" ht="20.25" customHeight="1" x14ac:dyDescent="0.3"/>
    <row r="176" ht="20.25" customHeight="1" x14ac:dyDescent="0.3"/>
    <row r="177" ht="20.25" customHeight="1" x14ac:dyDescent="0.3"/>
    <row r="178" ht="20.25" customHeight="1" x14ac:dyDescent="0.3"/>
    <row r="179" ht="20.25" customHeight="1" x14ac:dyDescent="0.3"/>
    <row r="180" ht="20.25" customHeight="1" x14ac:dyDescent="0.3"/>
    <row r="181" ht="20.25" customHeight="1" x14ac:dyDescent="0.3"/>
    <row r="182" ht="20.25" customHeight="1" x14ac:dyDescent="0.3"/>
    <row r="183" ht="20.25" customHeight="1" x14ac:dyDescent="0.3"/>
    <row r="184" ht="20.25" customHeight="1" x14ac:dyDescent="0.3"/>
    <row r="185" ht="20.25" customHeight="1" x14ac:dyDescent="0.3"/>
    <row r="186" ht="20.25" customHeight="1" x14ac:dyDescent="0.3"/>
    <row r="187" ht="20.25" customHeight="1" x14ac:dyDescent="0.3"/>
    <row r="188" ht="20.25" customHeight="1" x14ac:dyDescent="0.3"/>
    <row r="189" ht="20.25" customHeight="1" x14ac:dyDescent="0.3"/>
    <row r="190" ht="20.25" customHeight="1" x14ac:dyDescent="0.3"/>
    <row r="191" ht="20.25" customHeight="1" x14ac:dyDescent="0.3"/>
    <row r="192" ht="20.25" customHeight="1" x14ac:dyDescent="0.3"/>
    <row r="193" ht="20.25" customHeight="1" x14ac:dyDescent="0.3"/>
    <row r="194" ht="20.25" customHeight="1" x14ac:dyDescent="0.3"/>
    <row r="195" ht="20.25" customHeight="1" x14ac:dyDescent="0.3"/>
    <row r="196" ht="20.25" customHeight="1" x14ac:dyDescent="0.3"/>
    <row r="197" ht="20.25" customHeight="1" x14ac:dyDescent="0.3"/>
    <row r="198" ht="20.25" customHeight="1" x14ac:dyDescent="0.3"/>
    <row r="199" ht="20.25" customHeight="1" x14ac:dyDescent="0.3"/>
    <row r="200" ht="20.25" customHeight="1" x14ac:dyDescent="0.3"/>
    <row r="201" ht="20.25" customHeight="1" x14ac:dyDescent="0.3"/>
    <row r="202" ht="20.25" customHeight="1" x14ac:dyDescent="0.3"/>
    <row r="203" ht="20.25" customHeight="1" x14ac:dyDescent="0.3"/>
    <row r="204" ht="20.25" customHeight="1" x14ac:dyDescent="0.3"/>
    <row r="205" ht="20.25" customHeight="1" x14ac:dyDescent="0.3"/>
    <row r="206" ht="20.25" customHeight="1" x14ac:dyDescent="0.3"/>
    <row r="207" ht="20.25" customHeight="1" x14ac:dyDescent="0.3"/>
    <row r="208" ht="20.25" customHeight="1" x14ac:dyDescent="0.3"/>
    <row r="209" ht="20.25" customHeight="1" x14ac:dyDescent="0.3"/>
    <row r="210" ht="20.25" customHeight="1" x14ac:dyDescent="0.3"/>
    <row r="211" ht="20.25" customHeight="1" x14ac:dyDescent="0.3"/>
    <row r="212" ht="20.25" customHeight="1" x14ac:dyDescent="0.3"/>
    <row r="213" ht="20.25" customHeight="1" x14ac:dyDescent="0.3"/>
    <row r="214" ht="20.25" customHeight="1" x14ac:dyDescent="0.3"/>
    <row r="215" ht="20.25" customHeight="1" x14ac:dyDescent="0.3"/>
    <row r="216" ht="20.25" customHeight="1" x14ac:dyDescent="0.3"/>
    <row r="217" ht="20.25" customHeight="1" x14ac:dyDescent="0.3"/>
    <row r="218" ht="20.25" customHeight="1" x14ac:dyDescent="0.3"/>
    <row r="219" ht="20.25" customHeight="1" x14ac:dyDescent="0.3"/>
    <row r="220" ht="20.25" customHeight="1" x14ac:dyDescent="0.3"/>
    <row r="221" ht="20.25" customHeight="1" x14ac:dyDescent="0.3"/>
    <row r="222" ht="20.25" customHeight="1" x14ac:dyDescent="0.3"/>
    <row r="223" ht="20.25" customHeight="1" x14ac:dyDescent="0.3"/>
    <row r="224" ht="20.25" customHeight="1" x14ac:dyDescent="0.3"/>
    <row r="225" ht="20.25" customHeight="1" x14ac:dyDescent="0.3"/>
    <row r="226" ht="20.25" customHeight="1" x14ac:dyDescent="0.3"/>
    <row r="227" ht="20.25" customHeight="1" x14ac:dyDescent="0.3"/>
    <row r="228" ht="20.25" customHeight="1" x14ac:dyDescent="0.3"/>
    <row r="229" ht="20.25" customHeight="1" x14ac:dyDescent="0.3"/>
    <row r="230" ht="20.25" customHeight="1" x14ac:dyDescent="0.3"/>
    <row r="231" ht="20.25" customHeight="1" x14ac:dyDescent="0.3"/>
    <row r="232" ht="20.25" customHeight="1" x14ac:dyDescent="0.3"/>
    <row r="233" ht="20.25" customHeight="1" x14ac:dyDescent="0.3"/>
    <row r="234" ht="20.25" customHeight="1" x14ac:dyDescent="0.3"/>
    <row r="235" ht="20.25" customHeight="1" x14ac:dyDescent="0.3"/>
    <row r="236" ht="20.25" customHeight="1" x14ac:dyDescent="0.3"/>
    <row r="237" ht="20.25" customHeight="1" x14ac:dyDescent="0.3"/>
    <row r="238" ht="20.25" customHeight="1" x14ac:dyDescent="0.3"/>
    <row r="239" ht="20.25" customHeight="1" x14ac:dyDescent="0.3"/>
    <row r="240" ht="20.25" customHeight="1" x14ac:dyDescent="0.3"/>
    <row r="241" ht="20.25" customHeight="1" x14ac:dyDescent="0.3"/>
    <row r="242" ht="20.25" customHeight="1" x14ac:dyDescent="0.3"/>
    <row r="243" ht="20.25" customHeight="1" x14ac:dyDescent="0.3"/>
    <row r="244" ht="20.25" customHeight="1" x14ac:dyDescent="0.3"/>
    <row r="245" ht="20.25" customHeight="1" x14ac:dyDescent="0.3"/>
    <row r="246" ht="20.25" customHeight="1" x14ac:dyDescent="0.3"/>
    <row r="247" ht="20.25" customHeight="1" x14ac:dyDescent="0.3"/>
    <row r="248" ht="20.25" customHeight="1" x14ac:dyDescent="0.3"/>
    <row r="249" ht="20.25" customHeight="1" x14ac:dyDescent="0.3"/>
    <row r="250" ht="20.25" customHeight="1" x14ac:dyDescent="0.3"/>
    <row r="251" ht="20.25" customHeight="1" x14ac:dyDescent="0.3"/>
    <row r="252" ht="20.25" customHeight="1" x14ac:dyDescent="0.3"/>
    <row r="253" ht="20.25" customHeight="1" x14ac:dyDescent="0.3"/>
    <row r="254" ht="20.25" customHeight="1" x14ac:dyDescent="0.3"/>
    <row r="255" ht="20.25" customHeight="1" x14ac:dyDescent="0.3"/>
    <row r="256" ht="20.25" customHeight="1" x14ac:dyDescent="0.3"/>
    <row r="257" ht="20.25" customHeight="1" x14ac:dyDescent="0.3"/>
    <row r="258" ht="20.25" customHeight="1" x14ac:dyDescent="0.3"/>
    <row r="259" ht="20.25" customHeight="1" x14ac:dyDescent="0.3"/>
    <row r="260" ht="20.25" customHeight="1" x14ac:dyDescent="0.3"/>
    <row r="261" ht="20.25" customHeight="1" x14ac:dyDescent="0.3"/>
    <row r="262" ht="20.25" customHeight="1" x14ac:dyDescent="0.3"/>
    <row r="263" ht="20.25" customHeight="1" x14ac:dyDescent="0.3"/>
    <row r="264" ht="20.25" customHeight="1" x14ac:dyDescent="0.3"/>
    <row r="265" ht="20.25" customHeight="1" x14ac:dyDescent="0.3"/>
    <row r="266" ht="20.25" customHeight="1" x14ac:dyDescent="0.3"/>
    <row r="267" ht="20.25" customHeight="1" x14ac:dyDescent="0.3"/>
    <row r="268" ht="20.25" customHeight="1" x14ac:dyDescent="0.3"/>
    <row r="269" ht="20.25" customHeight="1" x14ac:dyDescent="0.3"/>
    <row r="270" ht="20.25" customHeight="1" x14ac:dyDescent="0.3"/>
  </sheetData>
  <mergeCells count="7">
    <mergeCell ref="A1:H1"/>
    <mergeCell ref="C84:G84"/>
    <mergeCell ref="B3:G3"/>
    <mergeCell ref="C82:G82"/>
    <mergeCell ref="B6:C6"/>
    <mergeCell ref="B33:C33"/>
    <mergeCell ref="A80:G80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4" fitToHeight="0" orientation="landscape" horizontalDpi="4294967293" verticalDpi="4294967293" r:id="rId1"/>
  <rowBreaks count="1" manualBreakCount="1">
    <brk id="3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2025-02-20T10:57:56Z</cp:lastPrinted>
  <dcterms:created xsi:type="dcterms:W3CDTF">2009-04-22T11:41:30Z</dcterms:created>
  <dcterms:modified xsi:type="dcterms:W3CDTF">2025-08-18T05:49:22Z</dcterms:modified>
</cp:coreProperties>
</file>